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https://modgovuk-my.sharepoint.com/personal/sacha_king-botha100_mod_gov_uk/Documents/Desktop/Army Apprenticeships/701712457- CR Combined Policing Standards/Tender Template Pack/DEFFORM47 (incl Annexes)/"/>
    </mc:Choice>
  </mc:AlternateContent>
  <xr:revisionPtr revIDLastSave="77" documentId="13_ncr:1_{36D29258-1D72-4BBD-B936-A144B25B21D8}" xr6:coauthVersionLast="47" xr6:coauthVersionMax="47" xr10:uidLastSave="{696ACE74-AE1E-428E-8B45-3E4E3FDD4AB9}"/>
  <bookViews>
    <workbookView minimized="1" xWindow="960" yWindow="48" windowWidth="15924" windowHeight="12048" tabRatio="771" activeTab="1" xr2:uid="{00000000-000D-0000-FFFF-FFFF00000000}"/>
  </bookViews>
  <sheets>
    <sheet name="L3 C&amp;DO (MPS)" sheetId="6" r:id="rId1"/>
    <sheet name="L4 N-HOP Investigation Officer" sheetId="7" r:id="rId2"/>
    <sheet name="L4 N-HOP Firearms Officer Opt" sheetId="8" r:id="rId3"/>
    <sheet name="Total Contract Value"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8" l="1" a="1"/>
  <c r="F25" i="8" s="1"/>
  <c r="E8" i="8" s="1"/>
  <c r="E25" i="8" a="1"/>
  <c r="E25" i="8" s="1"/>
  <c r="E7" i="8" s="1"/>
  <c r="D25" i="8" a="1"/>
  <c r="D25" i="8" s="1"/>
  <c r="E6" i="8" s="1"/>
  <c r="C25" i="8" a="1"/>
  <c r="C25" i="8" s="1"/>
  <c r="E5" i="8" s="1"/>
  <c r="B25" i="8" a="1"/>
  <c r="B25" i="8" s="1"/>
  <c r="E4" i="8" s="1"/>
  <c r="F24" i="8"/>
  <c r="C8" i="8" s="1"/>
  <c r="E24" i="8"/>
  <c r="D24" i="8"/>
  <c r="C24" i="8"/>
  <c r="B24" i="8"/>
  <c r="C7" i="8"/>
  <c r="C6" i="8"/>
  <c r="C5" i="8"/>
  <c r="C4" i="8"/>
  <c r="F25" i="7" a="1"/>
  <c r="F25" i="7" s="1"/>
  <c r="E8" i="7" s="1"/>
  <c r="E25" i="7" a="1"/>
  <c r="E25" i="7" s="1"/>
  <c r="E7" i="7" s="1"/>
  <c r="D25" i="7" a="1"/>
  <c r="D25" i="7" s="1"/>
  <c r="E6" i="7" s="1"/>
  <c r="C25" i="7" a="1"/>
  <c r="C25" i="7" s="1"/>
  <c r="E5" i="7" s="1"/>
  <c r="B25" i="7" a="1"/>
  <c r="B25" i="7" s="1"/>
  <c r="E4" i="7" s="1"/>
  <c r="F24" i="7"/>
  <c r="E24" i="7"/>
  <c r="D24" i="7"/>
  <c r="C24" i="7"/>
  <c r="B24" i="7"/>
  <c r="C8" i="7"/>
  <c r="C7" i="7"/>
  <c r="C6" i="7"/>
  <c r="C5" i="7"/>
  <c r="C4" i="7"/>
  <c r="F25" i="6" a="1"/>
  <c r="F25" i="6" s="1"/>
  <c r="E8" i="6" s="1"/>
  <c r="E25" i="6" a="1"/>
  <c r="E25" i="6" s="1"/>
  <c r="E7" i="6" s="1"/>
  <c r="D25" i="6" a="1"/>
  <c r="D25" i="6" s="1"/>
  <c r="E6" i="6" s="1"/>
  <c r="C25" i="6" a="1"/>
  <c r="C25" i="6" s="1"/>
  <c r="E5" i="6" s="1"/>
  <c r="B25" i="6" a="1"/>
  <c r="B25" i="6" s="1"/>
  <c r="E4" i="6" s="1"/>
  <c r="F24" i="6"/>
  <c r="E24" i="6"/>
  <c r="D24" i="6"/>
  <c r="C24" i="6"/>
  <c r="B24" i="6"/>
  <c r="C4" i="6" s="1"/>
  <c r="C8" i="6"/>
  <c r="C7" i="6"/>
  <c r="C6" i="6"/>
  <c r="C5" i="6"/>
  <c r="E9" i="8" l="1"/>
  <c r="B6" i="4" s="1"/>
  <c r="E9" i="7"/>
  <c r="B5" i="4" s="1"/>
  <c r="E9" i="6"/>
  <c r="B4" i="4" s="1"/>
  <c r="B8"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<sst xmlns="http://schemas.openxmlformats.org/spreadsheetml/2006/main" count="139" uniqueCount="47">
  <si>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</si>
  <si>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</si>
  <si>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</si>
  <si>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</si>
  <si>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</si>
  <si>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</si>
  <si>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</si>
  <si>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</si>
  <si>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</si>
  <si>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</si>
  <si>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</si>
  <si>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</si>
  <si>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</si>
  <si>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</si>
  <si>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</si>
  <si>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</si>
  <si>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</si>
  <si>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</si>
  <si>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</si>
  <si>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</si>
  <si>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</si>
  <si>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</si>
  <si>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</si>
  <si>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</si>
  <si>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</si>
  <si>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</si>
  <si>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</si>
  <si>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</si>
  <si>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</si>
  <si>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</si>
  <si>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</si>
  <si>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</si>
  <si>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</si>
  <si>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</si>
  <si>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</si>
  <si>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</si>
  <si>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</si>
  <si>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</si>
  <si>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</si>
  <si>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</si>
  <si>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</si>
  <si>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Annex B</t>
  </si>
  <si>
    <t>ST0764</t>
  </si>
  <si>
    <t>L3 C&amp;DO (MPS)</t>
  </si>
  <si>
    <t>L4 N-HOP Investigation Officer</t>
  </si>
  <si>
    <t>L4 N-HOP Firearms Officer Opt</t>
  </si>
  <si>
    <t>ST0386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</si>
</sst>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topLeftCell="A3" workbookViewId="0">
      <selection activeCell="B13" sqref="B13"/>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41</v>
      </c>
      <c r="E1" s="3"/>
    </row>
    <row r="2" spans="1:6" x14ac:dyDescent="0.3">
      <c r="E2" s="3"/>
      <c r="F2" s="2"/>
    </row>
    <row r="3" spans="1:6" ht="43.2" x14ac:dyDescent="0.3">
      <c r="A3" s="8"/>
      <c r="B3" s="17" t="s">
        <v>0</v>
      </c>
      <c r="C3" s="23" t="s">
        <v>1</v>
      </c>
      <c r="D3" s="24" t="s">
        <v>16</v>
      </c>
      <c r="E3" s="24" t="s">
        <v>28</v>
      </c>
    </row>
    <row r="4" spans="1:6" x14ac:dyDescent="0.3">
      <c r="A4" s="15" t="s">
        <v>22</v>
      </c>
      <c r="B4" s="5" t="s">
        <v>46</v>
      </c>
      <c r="C4" s="25">
        <f>SUM(B24)</f>
        <v>0</v>
      </c>
      <c r="D4" s="12">
        <v>15</v>
      </c>
      <c r="E4" s="13">
        <f>SUM(B25)</f>
        <v>0</v>
      </c>
    </row>
    <row r="5" spans="1:6" x14ac:dyDescent="0.3">
      <c r="A5" s="15" t="s">
        <v>23</v>
      </c>
      <c r="B5" s="5" t="s">
        <v>46</v>
      </c>
      <c r="C5" s="25">
        <f>SUM(C24)</f>
        <v>0</v>
      </c>
      <c r="D5" s="12">
        <v>15</v>
      </c>
      <c r="E5" s="13">
        <f>SUM(C25)</f>
        <v>0</v>
      </c>
    </row>
    <row r="6" spans="1:6" x14ac:dyDescent="0.3">
      <c r="A6" s="15" t="s">
        <v>24</v>
      </c>
      <c r="B6" s="5" t="s">
        <v>46</v>
      </c>
      <c r="C6" s="25">
        <f>SUM(D24)</f>
        <v>0</v>
      </c>
      <c r="D6" s="12">
        <v>15</v>
      </c>
      <c r="E6" s="13">
        <f>SUM(D25)</f>
        <v>0</v>
      </c>
    </row>
    <row r="7" spans="1:6" x14ac:dyDescent="0.3">
      <c r="A7" s="15" t="s">
        <v>25</v>
      </c>
      <c r="B7" s="5" t="s">
        <v>46</v>
      </c>
      <c r="C7" s="25">
        <f>SUM(E24)</f>
        <v>0</v>
      </c>
      <c r="D7" s="12">
        <v>15</v>
      </c>
      <c r="E7" s="13">
        <f>SUM(E25)</f>
        <v>0</v>
      </c>
    </row>
    <row r="8" spans="1:6" ht="15" thickBot="1" x14ac:dyDescent="0.35">
      <c r="A8" s="16" t="s">
        <v>26</v>
      </c>
      <c r="B8" s="5" t="s">
        <v>46</v>
      </c>
      <c r="C8" s="26">
        <f>SUM(F24)</f>
        <v>0</v>
      </c>
      <c r="D8" s="12">
        <v>15</v>
      </c>
      <c r="E8" s="13">
        <f>SUM(F25)</f>
        <v>0</v>
      </c>
    </row>
    <row r="9" spans="1:6" ht="15" thickBot="1" x14ac:dyDescent="0.35">
      <c r="A9" s="31" t="s">
        <v>36</v>
      </c>
      <c r="B9" s="32"/>
      <c r="C9" s="32"/>
      <c r="D9" s="33"/>
      <c r="E9" s="27">
        <f>SUM(E4:E8)</f>
        <v>0</v>
      </c>
    </row>
    <row r="11" spans="1:6" x14ac:dyDescent="0.3">
      <c r="A11" s="34"/>
      <c r="B11" s="35"/>
      <c r="C11" s="35"/>
      <c r="D11" s="35"/>
      <c r="E11" s="35"/>
      <c r="F11" s="36"/>
    </row>
    <row r="12" spans="1:6" ht="46.8" x14ac:dyDescent="0.3">
      <c r="A12" s="9" t="s">
        <v>35</v>
      </c>
      <c r="B12" s="18" t="s">
        <v>29</v>
      </c>
      <c r="C12" s="18" t="s">
        <v>30</v>
      </c>
      <c r="D12" s="18" t="s">
        <v>31</v>
      </c>
      <c r="E12" s="18" t="s">
        <v>33</v>
      </c>
      <c r="F12" s="18" t="s">
        <v>32</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34</v>
      </c>
      <c r="B24" s="20">
        <f>SUM(B13:B22)</f>
        <v>0</v>
      </c>
      <c r="C24" s="20">
        <f>SUM(C13:C22)</f>
        <v>0</v>
      </c>
      <c r="D24" s="20">
        <f>SUM(D13:D22)</f>
        <v>0</v>
      </c>
      <c r="E24" s="20">
        <f>SUM(E13:E22)</f>
        <v>0</v>
      </c>
      <c r="F24" s="20">
        <f>SUM(F13:F22)</f>
        <v>0</v>
      </c>
    </row>
    <row r="25" spans="1:6" x14ac:dyDescent="0.3">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40</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bLdQxEpf9WAQs08CXmqwsK8MuE8mC+hCXjT4t2pbIwDXfqgFVO8rViUw7mAVvMliGVB92x7R/hzy8r/VGlwZsw==" saltValue="EvlQmp0npS2uI7sZQhu2Uw=="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5344D-9959-4130-B4DB-F794CA9A8C96}">
  <dimension ref="A1:F37"/>
  <sheetViews>
    <sheetView tabSelected="1" workbookViewId="0">
      <selection activeCell="B13" sqref="B13"/>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41</v>
      </c>
      <c r="E1" s="3"/>
    </row>
    <row r="2" spans="1:6" x14ac:dyDescent="0.3">
      <c r="E2" s="3"/>
      <c r="F2" s="2"/>
    </row>
    <row r="3" spans="1:6" ht="43.2" x14ac:dyDescent="0.3">
      <c r="A3" s="8"/>
      <c r="B3" s="17" t="s">
        <v>0</v>
      </c>
      <c r="C3" s="23" t="s">
        <v>1</v>
      </c>
      <c r="D3" s="24" t="s">
        <v>16</v>
      </c>
      <c r="E3" s="24" t="s">
        <v>28</v>
      </c>
    </row>
    <row r="4" spans="1:6" x14ac:dyDescent="0.3">
      <c r="A4" s="15" t="s">
        <v>22</v>
      </c>
      <c r="B4" s="5" t="s">
        <v>42</v>
      </c>
      <c r="C4" s="25">
        <f>SUM(B24)</f>
        <v>0</v>
      </c>
      <c r="D4" s="12">
        <v>109</v>
      </c>
      <c r="E4" s="13">
        <f>SUM(B25)</f>
        <v>0</v>
      </c>
    </row>
    <row r="5" spans="1:6" x14ac:dyDescent="0.3">
      <c r="A5" s="15" t="s">
        <v>23</v>
      </c>
      <c r="B5" s="5" t="s">
        <v>42</v>
      </c>
      <c r="C5" s="25">
        <f>SUM(C24)</f>
        <v>0</v>
      </c>
      <c r="D5" s="12">
        <v>109</v>
      </c>
      <c r="E5" s="13">
        <f>SUM(C25)</f>
        <v>0</v>
      </c>
    </row>
    <row r="6" spans="1:6" x14ac:dyDescent="0.3">
      <c r="A6" s="15" t="s">
        <v>24</v>
      </c>
      <c r="B6" s="5" t="s">
        <v>42</v>
      </c>
      <c r="C6" s="25">
        <f>SUM(D24)</f>
        <v>0</v>
      </c>
      <c r="D6" s="12">
        <v>109</v>
      </c>
      <c r="E6" s="13">
        <f>SUM(D25)</f>
        <v>0</v>
      </c>
    </row>
    <row r="7" spans="1:6" x14ac:dyDescent="0.3">
      <c r="A7" s="15" t="s">
        <v>25</v>
      </c>
      <c r="B7" s="5" t="s">
        <v>42</v>
      </c>
      <c r="C7" s="25">
        <f>SUM(E24)</f>
        <v>0</v>
      </c>
      <c r="D7" s="12">
        <v>109</v>
      </c>
      <c r="E7" s="13">
        <f>SUM(E25)</f>
        <v>0</v>
      </c>
    </row>
    <row r="8" spans="1:6" ht="15" thickBot="1" x14ac:dyDescent="0.35">
      <c r="A8" s="16" t="s">
        <v>26</v>
      </c>
      <c r="B8" s="5" t="s">
        <v>42</v>
      </c>
      <c r="C8" s="26">
        <f>SUM(F24)</f>
        <v>0</v>
      </c>
      <c r="D8" s="12">
        <v>109</v>
      </c>
      <c r="E8" s="13">
        <f>SUM(F25)</f>
        <v>0</v>
      </c>
    </row>
    <row r="9" spans="1:6" ht="15" thickBot="1" x14ac:dyDescent="0.35">
      <c r="A9" s="31" t="s">
        <v>36</v>
      </c>
      <c r="B9" s="32"/>
      <c r="C9" s="32"/>
      <c r="D9" s="33"/>
      <c r="E9" s="27">
        <f>SUM(E4:E8)</f>
        <v>0</v>
      </c>
    </row>
    <row r="11" spans="1:6" x14ac:dyDescent="0.3">
      <c r="A11" s="34"/>
      <c r="B11" s="35"/>
      <c r="C11" s="35"/>
      <c r="D11" s="35"/>
      <c r="E11" s="35"/>
      <c r="F11" s="36"/>
    </row>
    <row r="12" spans="1:6" ht="46.8" x14ac:dyDescent="0.3">
      <c r="A12" s="9" t="s">
        <v>35</v>
      </c>
      <c r="B12" s="18" t="s">
        <v>29</v>
      </c>
      <c r="C12" s="18" t="s">
        <v>30</v>
      </c>
      <c r="D12" s="18" t="s">
        <v>31</v>
      </c>
      <c r="E12" s="18" t="s">
        <v>33</v>
      </c>
      <c r="F12" s="18" t="s">
        <v>32</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34</v>
      </c>
      <c r="B24" s="20">
        <f>SUM(B13:B22)</f>
        <v>0</v>
      </c>
      <c r="C24" s="20">
        <f>SUM(C13:C22)</f>
        <v>0</v>
      </c>
      <c r="D24" s="20">
        <f>SUM(D13:D22)</f>
        <v>0</v>
      </c>
      <c r="E24" s="20">
        <f>SUM(E13:E22)</f>
        <v>0</v>
      </c>
      <c r="F24" s="20">
        <f>SUM(F13:F22)</f>
        <v>0</v>
      </c>
    </row>
    <row r="25" spans="1:6" x14ac:dyDescent="0.3">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40</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rbcWVdfdvWkY7x5+UlNX9pZfzCIcQXjBWgAcMPRQadlL9hggIPt1WDP4PibTY+xU/TdSKFSOY4Ziz6x1Fk3XIg==" saltValue="q0W0zzCb6MOUI1UvcO+mbg==" spinCount="100000" sheet="1" selectLockedCells="1"/>
  <mergeCells count="2">
    <mergeCell ref="A9:D9"/>
    <mergeCell ref="A11:F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721A3-E64A-4CE1-83DB-57A6BB98F3BE}">
  <dimension ref="A1:F37"/>
  <sheetViews>
    <sheetView workbookViewId="0">
      <selection activeCell="D17" sqref="D17"/>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41</v>
      </c>
      <c r="E1" s="3"/>
    </row>
    <row r="2" spans="1:6" x14ac:dyDescent="0.3">
      <c r="E2" s="3"/>
      <c r="F2" s="2"/>
    </row>
    <row r="3" spans="1:6" ht="43.2" x14ac:dyDescent="0.3">
      <c r="A3" s="8"/>
      <c r="B3" s="17" t="s">
        <v>0</v>
      </c>
      <c r="C3" s="23" t="s">
        <v>1</v>
      </c>
      <c r="D3" s="24" t="s">
        <v>16</v>
      </c>
      <c r="E3" s="24" t="s">
        <v>28</v>
      </c>
    </row>
    <row r="4" spans="1:6" x14ac:dyDescent="0.3">
      <c r="A4" s="15" t="s">
        <v>22</v>
      </c>
      <c r="B4" s="5" t="s">
        <v>42</v>
      </c>
      <c r="C4" s="25">
        <f>SUM(B24)</f>
        <v>0</v>
      </c>
      <c r="D4" s="12">
        <v>110</v>
      </c>
      <c r="E4" s="13">
        <f>SUM(B25)</f>
        <v>0</v>
      </c>
    </row>
    <row r="5" spans="1:6" x14ac:dyDescent="0.3">
      <c r="A5" s="15" t="s">
        <v>23</v>
      </c>
      <c r="B5" s="5" t="s">
        <v>42</v>
      </c>
      <c r="C5" s="25">
        <f>SUM(C24)</f>
        <v>0</v>
      </c>
      <c r="D5" s="12">
        <v>110</v>
      </c>
      <c r="E5" s="13">
        <f>SUM(C25)</f>
        <v>0</v>
      </c>
    </row>
    <row r="6" spans="1:6" x14ac:dyDescent="0.3">
      <c r="A6" s="15" t="s">
        <v>24</v>
      </c>
      <c r="B6" s="5" t="s">
        <v>42</v>
      </c>
      <c r="C6" s="25">
        <f>SUM(D24)</f>
        <v>0</v>
      </c>
      <c r="D6" s="12">
        <v>110</v>
      </c>
      <c r="E6" s="13">
        <f>SUM(D25)</f>
        <v>0</v>
      </c>
    </row>
    <row r="7" spans="1:6" x14ac:dyDescent="0.3">
      <c r="A7" s="15" t="s">
        <v>25</v>
      </c>
      <c r="B7" s="5" t="s">
        <v>42</v>
      </c>
      <c r="C7" s="25">
        <f>SUM(E24)</f>
        <v>0</v>
      </c>
      <c r="D7" s="12">
        <v>110</v>
      </c>
      <c r="E7" s="13">
        <f>SUM(E25)</f>
        <v>0</v>
      </c>
    </row>
    <row r="8" spans="1:6" ht="15" thickBot="1" x14ac:dyDescent="0.35">
      <c r="A8" s="16" t="s">
        <v>26</v>
      </c>
      <c r="B8" s="5" t="s">
        <v>42</v>
      </c>
      <c r="C8" s="26">
        <f>SUM(F24)</f>
        <v>0</v>
      </c>
      <c r="D8" s="12">
        <v>110</v>
      </c>
      <c r="E8" s="13">
        <f>SUM(F25)</f>
        <v>0</v>
      </c>
    </row>
    <row r="9" spans="1:6" ht="15" thickBot="1" x14ac:dyDescent="0.35">
      <c r="A9" s="31" t="s">
        <v>36</v>
      </c>
      <c r="B9" s="32"/>
      <c r="C9" s="32"/>
      <c r="D9" s="33"/>
      <c r="E9" s="27">
        <f>SUM(E4:E8)</f>
        <v>0</v>
      </c>
    </row>
    <row r="11" spans="1:6" x14ac:dyDescent="0.3">
      <c r="A11" s="34"/>
      <c r="B11" s="35"/>
      <c r="C11" s="35"/>
      <c r="D11" s="35"/>
      <c r="E11" s="35"/>
      <c r="F11" s="36"/>
    </row>
    <row r="12" spans="1:6" ht="46.8" x14ac:dyDescent="0.3">
      <c r="A12" s="9" t="s">
        <v>35</v>
      </c>
      <c r="B12" s="18" t="s">
        <v>29</v>
      </c>
      <c r="C12" s="18" t="s">
        <v>30</v>
      </c>
      <c r="D12" s="18" t="s">
        <v>31</v>
      </c>
      <c r="E12" s="18" t="s">
        <v>33</v>
      </c>
      <c r="F12" s="18" t="s">
        <v>32</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34</v>
      </c>
      <c r="B24" s="20">
        <f>SUM(B13:B22)</f>
        <v>0</v>
      </c>
      <c r="C24" s="20">
        <f>SUM(C13:C22)</f>
        <v>0</v>
      </c>
      <c r="D24" s="20">
        <f>SUM(D13:D22)</f>
        <v>0</v>
      </c>
      <c r="E24" s="20">
        <f>SUM(E13:E22)</f>
        <v>0</v>
      </c>
      <c r="F24" s="20">
        <f>SUM(F13:F22)</f>
        <v>0</v>
      </c>
    </row>
    <row r="25" spans="1:6" x14ac:dyDescent="0.3">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40</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Jezdxe4H+4P2x0oXgWWgO3Relha5jL4Oqj30v2e4xBkeZozyw8aBrTZhhnEHM3VegO4tUGtlMnRIFIpQV4sPXg==" saltValue="rv4kH6KJ3K1RAy95t6DZsw==" spinCount="100000" sheet="1" selectLockedCells="1"/>
  <mergeCells count="2">
    <mergeCell ref="A9:D9"/>
    <mergeCell ref="A11:F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8"/>
  <sheetViews>
    <sheetView workbookViewId="0">
      <selection activeCell="B14" sqref="B14"/>
    </sheetView>
  </sheetViews>
  <sheetFormatPr defaultRowHeight="14.4" x14ac:dyDescent="0.3"/>
  <cols>
    <col min="1" max="1" width="57.88671875" customWidth="1"/>
    <col min="2" max="2" width="16.5546875" customWidth="1"/>
  </cols>
  <sheetData>
    <row r="1" spans="1:2" x14ac:dyDescent="0.3">
      <c r="A1" s="1" t="s">
        <v>41</v>
      </c>
    </row>
    <row r="3" spans="1:2" x14ac:dyDescent="0.3">
      <c r="A3" s="22" t="s">
        <v>39</v>
      </c>
      <c r="B3" s="22" t="s">
        <v>37</v>
      </c>
    </row>
    <row r="4" spans="1:2" x14ac:dyDescent="0.3">
      <c r="A4" s="8" t="s">
        <v>43</v>
      </c>
      <c r="B4" s="20">
        <f>'L3 C&amp;DO (MPS)'!E9</f>
        <v>0</v>
      </c>
    </row>
    <row r="5" spans="1:2" s="4" customFormat="1" x14ac:dyDescent="0.3">
      <c r="A5" s="8" t="s">
        <v>44</v>
      </c>
      <c r="B5" s="20">
        <f>'L4 N-HOP Investigation Officer'!E9</f>
        <v>0</v>
      </c>
    </row>
    <row r="6" spans="1:2" s="4" customFormat="1" x14ac:dyDescent="0.3">
      <c r="A6" s="8" t="s">
        <v>45</v>
      </c>
      <c r="B6" s="20">
        <f>'L4 N-HOP Firearms Officer Opt'!E9</f>
        <v>0</v>
      </c>
    </row>
    <row r="8" spans="1:2" x14ac:dyDescent="0.3">
      <c r="A8" s="22" t="s">
        <v>38</v>
      </c>
      <c r="B8" s="20">
        <f>SUM(B4:B6)</f>
        <v>0</v>
      </c>
    </row>
  </sheetData>
  <sheetProtection algorithmName="SHA-512" hashValue="oBmYFHSHsq991U2T5UV11b5JrQb9XznLme6KP007n5UcHUEDv1p8+y+yfSnv2IVKFsOvFxreZbfnEiI5Q+0JbQ==" saltValue="QjhK2X2hp+wj9K39uixFOA==" spinCount="100000" sheet="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2.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3.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3.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L3 C&amp;DO (MPS)</vt:lpstr>
      <vt:lpstr>L4 N-HOP Investigation Officer</vt:lpstr>
      <vt:lpstr>L4 N-HOP Firearms Officer Opt</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King-Botha, Sacha C2 (Army Comrcl-Apprenticps-C2a)</cp:lastModifiedBy>
  <cp:lastPrinted>2018-10-30T15:42:51Z</cp:lastPrinted>
  <dcterms:created xsi:type="dcterms:W3CDTF">2015-01-23T13:23:52Z</dcterms:created>
  <dcterms:modified xsi:type="dcterms:W3CDTF">2022-04-27T12:08:36Z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